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defaultThemeVersion="124226"/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Лист3!$D$1:$AG$40</definedName>
  </definedNames>
  <calcPr calcId="124519"/>
</workbook>
</file>

<file path=xl/calcChain.xml><?xml version="1.0" encoding="utf-8"?>
<calcChain xmlns="http://schemas.openxmlformats.org/spreadsheetml/2006/main">
  <c r="Z24" i="3"/>
  <c r="AE25"/>
  <c r="AG25" s="1"/>
  <c r="AG24"/>
  <c r="Z23" l="1"/>
  <c r="Z22"/>
  <c r="Z21"/>
  <c r="Z20"/>
  <c r="Z19"/>
  <c r="Z18"/>
  <c r="X25"/>
  <c r="W25"/>
  <c r="V25"/>
  <c r="U25"/>
  <c r="T25"/>
  <c r="S25"/>
  <c r="R25"/>
  <c r="Q25"/>
  <c r="P25"/>
  <c r="O25"/>
  <c r="N25"/>
  <c r="M25"/>
  <c r="L25"/>
  <c r="K25"/>
  <c r="J25"/>
  <c r="I25"/>
  <c r="H25"/>
  <c r="Z25" l="1"/>
  <c r="Y25" l="1"/>
</calcChain>
</file>

<file path=xl/sharedStrings.xml><?xml version="1.0" encoding="utf-8"?>
<sst xmlns="http://schemas.openxmlformats.org/spreadsheetml/2006/main" count="67" uniqueCount="50">
  <si>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</si>
  <si>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</si>
  <si>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</si>
  <si>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</si>
  <si>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</si>
  <si>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</si>
  <si>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</si>
  <si>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</si>
  <si>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</si>
  <si>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</si>
  <si>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</si>
  <si>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>Код</t>
  </si>
  <si>
    <t xml:space="preserve">Найменування  бюджету- одержувача/надавача міжбюджетного трансферту  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</si>
  <si>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</si>
  <si>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</si>
  <si>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</si>
  <si>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</si>
  <si>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</si>
  <si>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</si>
  <si>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</si>
  <si>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</si>
  <si>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</si>
  <si>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</si>
  <si>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відшкодування вартості лікарських засобів для лікування окремих захворювань за рахунок відповідної субвенції з державного бюджету</t>
  </si>
  <si>
    <t>на пільгове медичне обслуговування осб, які постраждали внаслідок Чорнобильської катастрофи; …</t>
  </si>
  <si>
    <t>на поховання учасників бойових дій та інвалідів війни</t>
  </si>
  <si>
    <t>пільгове медичне обслуговування осіб, які постраждали внаслідок Чорнобильської катастрофи</t>
  </si>
  <si>
    <t>здійснення переданих видатків у сфері освіти  за рахунок коштів освітньої субвенції</t>
  </si>
  <si>
    <t xml:space="preserve">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</si>
  <si>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1</t>
  </si>
  <si>
    <t>пільгове медичне обслуговування осіб, які постраждали внаслідок Чорнобильської катастрофи, видатки на похованнч учасників бойових дій та осіб з інвалідністю внаслідок війни, всановлення телефонів інвалідам I і II групи</t>
  </si>
  <si>
    <t>на санаторно-курортне оздоровлення членів сімей загиблих (померлих) ветеранів війни з числа учасників антитерористичної операції, операції об'єднаних сил із забезпечення національної безпеки і оборони. Відсічі і стримування збройної агресії Російської Федерації на території Донецької та Луганської оьластей , загиблих воїнів інтернаціоналістів, осіб які загинули  або померли внаслідок поранень, каліцтва, контузій чи інших ушкоджень здоров"я , одержаних під час участі у Революції Гідності, учасників-добровольців антитерористичної операції, осіб з інвалідністю внаслідок війни з числа учасників антитерористичної операції, операції об"єднаних сил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</si>
  <si>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сім"ях з дітьми</t>
  </si>
  <si>
    <t>фінансування переможцівів обласного конкурсу проектів і програм розвитку територіальних громад Полтавської області у 2018 році</t>
  </si>
  <si>
    <t>Районний бюджет Лохвицького району</t>
  </si>
  <si>
    <t>Районний бюджет Лубенського району</t>
  </si>
  <si>
    <t>Бюджет Лохвицької міської об'єднаної територіальної громади</t>
  </si>
  <si>
    <t>Обласний бюджет Полтавської області</t>
  </si>
  <si>
    <t>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опату послуг із здійснення патронату над дитиною та виплату соціальної допомоги на утримання дитини в сім"ї патронатного вихователя, підтримку малих групових будинків за рахунок відповідної субвенції з державного бюджету</t>
  </si>
  <si>
    <t>на 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 особі, яка доглядає за особою з інвалідністю 1 групи, а також за особою, яка досягла 80-річного віку за рахунок відповідної субвенції з державного бюджету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</si>
  <si>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</si>
  <si>
    <t xml:space="preserve"> Додаток  4
до рішення  сорок четвертої сесії   Лубенської   міської ради  від 11.04.2019р.</t>
  </si>
  <si>
    <t>Районний бюджет Хорольського району</t>
  </si>
  <si>
    <t>Районний бюджет Гребінківського району</t>
  </si>
  <si>
    <t>Заходи щодо підвищення ефективності і надійності функціонування систем питного водопостачання та водовідведення відповідно до Обласної програми "Питна вода Полтавщини"</t>
  </si>
  <si>
    <t>Зміни до міжбюджетних трансфертів  на  2019 рік</t>
  </si>
  <si>
    <t>Районний бюджет Пирятинського району</t>
  </si>
  <si>
    <t>Надання державної підтримки особам з особливими освітніми потребами</t>
  </si>
  <si>
    <t xml:space="preserve"> Надання послуг з медико-соціальної реабілітації дітей-інвалідів</t>
  </si>
  <si>
    <t>Зздійснення переданих видатків у сфері охорони здоров'я за рахунок коштів медичної субвенції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</si>
</sst>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30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6"/>
      <name val="Times New Roman Cyr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9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8" fillId="0" borderId="2" xfId="1" applyFont="1" applyBorder="1" applyAlignment="1">
      <alignment horizontal="center"/>
    </xf>
    <xf numFmtId="0" fontId="11" fillId="0" borderId="0" xfId="0" applyFont="1"/>
    <xf numFmtId="0" fontId="13" fillId="0" borderId="1" xfId="0" applyFont="1" applyBorder="1" applyAlignment="1">
      <alignment horizontal="right"/>
    </xf>
    <xf numFmtId="0" fontId="14" fillId="0" borderId="1" xfId="1" applyFont="1" applyBorder="1" applyAlignment="1">
      <alignment horizontal="right"/>
    </xf>
    <xf numFmtId="0" fontId="14" fillId="0" borderId="2" xfId="1" applyFont="1" applyBorder="1" applyAlignment="1">
      <alignment horizontal="center"/>
    </xf>
    <xf numFmtId="49" fontId="15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 wrapText="1"/>
    </xf>
    <xf numFmtId="0" fontId="14" fillId="0" borderId="1" xfId="1" applyFont="1" applyBorder="1" applyAlignment="1">
      <alignment horizontal="right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/>
    </xf>
    <xf numFmtId="0" fontId="20" fillId="0" borderId="1" xfId="0" applyFont="1" applyBorder="1"/>
    <xf numFmtId="0" fontId="20" fillId="0" borderId="0" xfId="0" applyFont="1"/>
    <xf numFmtId="0" fontId="21" fillId="0" borderId="0" xfId="0" applyFont="1" applyBorder="1" applyAlignment="1">
      <alignment horizontal="right"/>
    </xf>
    <xf numFmtId="0" fontId="0" fillId="0" borderId="0" xfId="0" applyFont="1" applyBorder="1"/>
    <xf numFmtId="2" fontId="21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2" fillId="0" borderId="3" xfId="0" applyFont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15" fillId="0" borderId="0" xfId="0" applyFont="1"/>
    <xf numFmtId="0" fontId="24" fillId="0" borderId="0" xfId="0" applyNumberFormat="1" applyFont="1" applyFill="1" applyAlignment="1" applyProtection="1"/>
    <xf numFmtId="0" fontId="25" fillId="0" borderId="0" xfId="0" applyFont="1"/>
    <xf numFmtId="0" fontId="0" fillId="0" borderId="1" xfId="0" applyFont="1" applyBorder="1"/>
    <xf numFmtId="49" fontId="12" fillId="2" borderId="1" xfId="0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/>
    <xf numFmtId="0" fontId="9" fillId="0" borderId="0" xfId="0" applyFont="1" applyAlignment="1">
      <alignment horizontal="right"/>
    </xf>
    <xf numFmtId="0" fontId="19" fillId="0" borderId="1" xfId="0" applyFont="1" applyBorder="1" applyAlignment="1">
      <alignment wrapText="1"/>
    </xf>
    <xf numFmtId="165" fontId="8" fillId="0" borderId="1" xfId="0" applyNumberFormat="1" applyFont="1" applyBorder="1"/>
    <xf numFmtId="165" fontId="8" fillId="2" borderId="1" xfId="2" applyNumberFormat="1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horizontal="center" textRotation="90" wrapText="1"/>
    </xf>
    <xf numFmtId="165" fontId="11" fillId="2" borderId="1" xfId="2" applyNumberFormat="1" applyFont="1" applyFill="1" applyBorder="1" applyAlignment="1">
      <alignment wrapText="1"/>
    </xf>
    <xf numFmtId="164" fontId="11" fillId="2" borderId="1" xfId="2" applyFont="1" applyFill="1" applyBorder="1" applyAlignment="1">
      <alignment horizontal="center" wrapText="1"/>
    </xf>
    <xf numFmtId="164" fontId="11" fillId="2" borderId="1" xfId="2" applyFont="1" applyFill="1" applyBorder="1" applyAlignment="1">
      <alignment horizontal="center" vertical="top" wrapText="1"/>
    </xf>
    <xf numFmtId="164" fontId="11" fillId="2" borderId="1" xfId="2" applyFont="1" applyFill="1" applyBorder="1" applyAlignment="1">
      <alignment wrapText="1"/>
    </xf>
    <xf numFmtId="165" fontId="11" fillId="2" borderId="1" xfId="2" applyNumberFormat="1" applyFont="1" applyFill="1" applyBorder="1" applyAlignment="1">
      <alignment horizontal="center" wrapText="1"/>
    </xf>
    <xf numFmtId="49" fontId="20" fillId="2" borderId="1" xfId="0" applyNumberFormat="1" applyFont="1" applyFill="1" applyBorder="1" applyAlignment="1">
      <alignment textRotation="90" wrapText="1"/>
    </xf>
    <xf numFmtId="49" fontId="15" fillId="2" borderId="1" xfId="0" applyNumberFormat="1" applyFont="1" applyFill="1" applyBorder="1" applyAlignment="1">
      <alignment horizontal="center" wrapText="1"/>
    </xf>
    <xf numFmtId="0" fontId="20" fillId="0" borderId="1" xfId="0" applyFont="1" applyBorder="1" applyAlignment="1">
      <alignment textRotation="90" wrapText="1"/>
    </xf>
    <xf numFmtId="3" fontId="9" fillId="0" borderId="1" xfId="0" applyNumberFormat="1" applyFont="1" applyBorder="1"/>
    <xf numFmtId="3" fontId="27" fillId="0" borderId="1" xfId="0" applyNumberFormat="1" applyFont="1" applyBorder="1"/>
    <xf numFmtId="0" fontId="27" fillId="0" borderId="1" xfId="0" applyFont="1" applyBorder="1"/>
    <xf numFmtId="3" fontId="28" fillId="0" borderId="1" xfId="0" applyNumberFormat="1" applyFont="1" applyBorder="1"/>
    <xf numFmtId="0" fontId="28" fillId="0" borderId="1" xfId="0" applyFont="1" applyBorder="1"/>
    <xf numFmtId="0" fontId="20" fillId="0" borderId="0" xfId="0" applyFont="1" applyAlignment="1">
      <alignment textRotation="90" wrapText="1"/>
    </xf>
    <xf numFmtId="0" fontId="20" fillId="0" borderId="9" xfId="0" applyFont="1" applyBorder="1" applyAlignment="1">
      <alignment textRotation="90" wrapText="1"/>
    </xf>
    <xf numFmtId="49" fontId="20" fillId="2" borderId="1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29" fillId="0" borderId="1" xfId="0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 applyProtection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68"/>
  <sheetViews>
    <sheetView tabSelected="1" view="pageBreakPreview" topLeftCell="D7" zoomScale="84" zoomScaleSheetLayoutView="84" workbookViewId="0">
      <selection activeCell="I25" sqref="I25"/>
    </sheetView>
  </sheetViews>
  <sheetFormatPr defaultColWidth="7.85546875" defaultRowHeight="12.75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14.42578125" style="1" customWidth="1"/>
    <col min="5" max="5" width="44.42578125" style="1" customWidth="1"/>
    <col min="6" max="6" width="7.85546875" style="1" customWidth="1"/>
    <col min="7" max="7" width="8" style="1" customWidth="1"/>
    <col min="8" max="8" width="0.140625" style="1" hidden="1" customWidth="1"/>
    <col min="9" max="9" width="12" style="1" customWidth="1"/>
    <col min="10" max="10" width="12.140625" style="1" customWidth="1"/>
    <col min="11" max="11" width="11.42578125" style="3" hidden="1" customWidth="1"/>
    <col min="12" max="12" width="0.28515625" style="3" hidden="1" customWidth="1"/>
    <col min="13" max="13" width="11.5703125" style="3" hidden="1" customWidth="1"/>
    <col min="14" max="14" width="9.7109375" style="3" hidden="1" customWidth="1"/>
    <col min="15" max="16" width="11.7109375" style="3" hidden="1" customWidth="1"/>
    <col min="17" max="17" width="10" style="3" customWidth="1"/>
    <col min="18" max="18" width="0.140625" style="3" hidden="1" customWidth="1"/>
    <col min="19" max="19" width="20" style="3" hidden="1" customWidth="1"/>
    <col min="20" max="20" width="34.7109375" style="3" hidden="1" customWidth="1"/>
    <col min="21" max="21" width="0.140625" style="3" hidden="1" customWidth="1"/>
    <col min="22" max="22" width="0.28515625" style="3" hidden="1" customWidth="1"/>
    <col min="23" max="23" width="0.140625" style="1" hidden="1" customWidth="1"/>
    <col min="24" max="24" width="0.140625" style="1" customWidth="1"/>
    <col min="25" max="25" width="17.140625" style="1" customWidth="1"/>
    <col min="26" max="26" width="15.7109375" style="1" customWidth="1"/>
    <col min="27" max="27" width="8.28515625" style="1" customWidth="1"/>
    <col min="28" max="28" width="7" style="1" customWidth="1"/>
    <col min="29" max="29" width="8.7109375" style="1" customWidth="1"/>
    <col min="30" max="30" width="7.85546875" style="1" customWidth="1"/>
    <col min="31" max="31" width="7.5703125" style="1" customWidth="1"/>
    <col min="32" max="32" width="7.7109375" style="1" customWidth="1"/>
    <col min="33" max="33" width="18.140625" style="1" customWidth="1"/>
    <col min="34" max="34" width="16.5703125" style="1" customWidth="1"/>
    <col min="35" max="35" width="22.42578125" style="1" customWidth="1"/>
    <col min="36" max="36" width="32" style="1" customWidth="1"/>
    <col min="37" max="37" width="14.7109375" style="1" customWidth="1"/>
    <col min="38" max="38" width="17.28515625" style="1" customWidth="1"/>
    <col min="39" max="16384" width="7.85546875" style="1"/>
  </cols>
  <sheetData>
    <row r="1" spans="1:33" ht="22.5" hidden="1" customHeight="1">
      <c r="D1" s="2"/>
      <c r="E1" s="2"/>
    </row>
    <row r="2" spans="1:33" hidden="1"/>
    <row r="3" spans="1:33" ht="21.75" hidden="1" customHeight="1"/>
    <row r="4" spans="1:33" ht="94.5" customHeight="1">
      <c r="E4" s="4"/>
      <c r="F4" s="4"/>
      <c r="G4" s="4"/>
      <c r="H4" s="4"/>
      <c r="I4" s="4"/>
      <c r="J4" s="4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AF4" s="68" t="s">
        <v>41</v>
      </c>
      <c r="AG4" s="68"/>
    </row>
    <row r="5" spans="1:33" ht="36.75" customHeight="1">
      <c r="A5" s="5"/>
      <c r="B5" s="5"/>
      <c r="C5" s="5"/>
      <c r="D5" s="69" t="s">
        <v>45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</row>
    <row r="6" spans="1:33" ht="21" customHeight="1">
      <c r="A6" s="5"/>
      <c r="B6" s="5"/>
      <c r="C6" s="5"/>
      <c r="D6" s="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7"/>
      <c r="X6" s="25"/>
      <c r="Y6" s="40"/>
      <c r="AG6" s="40" t="s">
        <v>22</v>
      </c>
    </row>
    <row r="7" spans="1:33" s="11" customFormat="1" ht="29.25" customHeight="1">
      <c r="A7" s="8" t="s">
        <v>0</v>
      </c>
      <c r="B7" s="9" t="s">
        <v>1</v>
      </c>
      <c r="C7" s="10">
        <v>0</v>
      </c>
      <c r="D7" s="64" t="s">
        <v>11</v>
      </c>
      <c r="E7" s="64" t="s">
        <v>12</v>
      </c>
      <c r="F7" s="67" t="s">
        <v>14</v>
      </c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 t="s">
        <v>21</v>
      </c>
      <c r="AB7" s="67"/>
      <c r="AC7" s="67"/>
      <c r="AD7" s="67"/>
      <c r="AE7" s="67"/>
      <c r="AF7" s="67"/>
      <c r="AG7" s="67"/>
    </row>
    <row r="8" spans="1:33" s="11" customFormat="1" ht="26.25" customHeight="1">
      <c r="A8" s="8" t="s">
        <v>2</v>
      </c>
      <c r="B8" s="9" t="s">
        <v>1</v>
      </c>
      <c r="C8" s="10">
        <v>0</v>
      </c>
      <c r="D8" s="65"/>
      <c r="E8" s="65"/>
      <c r="F8" s="67" t="s">
        <v>15</v>
      </c>
      <c r="G8" s="67"/>
      <c r="H8" s="76" t="s">
        <v>16</v>
      </c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8"/>
      <c r="Z8" s="72" t="s">
        <v>20</v>
      </c>
      <c r="AA8" s="67" t="s">
        <v>15</v>
      </c>
      <c r="AB8" s="67"/>
      <c r="AC8" s="73" t="s">
        <v>16</v>
      </c>
      <c r="AD8" s="73"/>
      <c r="AE8" s="73"/>
      <c r="AF8" s="73"/>
      <c r="AG8" s="72" t="s">
        <v>20</v>
      </c>
    </row>
    <row r="9" spans="1:33" s="11" customFormat="1" ht="45.75" customHeight="1">
      <c r="A9" s="8" t="s">
        <v>3</v>
      </c>
      <c r="B9" s="9" t="s">
        <v>1</v>
      </c>
      <c r="C9" s="10">
        <v>0</v>
      </c>
      <c r="D9" s="65"/>
      <c r="E9" s="65"/>
      <c r="F9" s="67"/>
      <c r="G9" s="67"/>
      <c r="H9" s="79" t="s">
        <v>17</v>
      </c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1"/>
      <c r="X9" s="71" t="s">
        <v>18</v>
      </c>
      <c r="Y9" s="71"/>
      <c r="Z9" s="72"/>
      <c r="AA9" s="67"/>
      <c r="AB9" s="67"/>
      <c r="AC9" s="74" t="s">
        <v>17</v>
      </c>
      <c r="AD9" s="74"/>
      <c r="AE9" s="75" t="s">
        <v>18</v>
      </c>
      <c r="AF9" s="75"/>
      <c r="AG9" s="72"/>
    </row>
    <row r="10" spans="1:33" ht="24" customHeight="1">
      <c r="A10" s="12" t="s">
        <v>4</v>
      </c>
      <c r="B10" s="13" t="s">
        <v>1</v>
      </c>
      <c r="C10" s="14">
        <v>0</v>
      </c>
      <c r="D10" s="65"/>
      <c r="E10" s="65"/>
      <c r="F10" s="70" t="s">
        <v>19</v>
      </c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2"/>
      <c r="AA10" s="70" t="s">
        <v>19</v>
      </c>
      <c r="AB10" s="70"/>
      <c r="AC10" s="70"/>
      <c r="AD10" s="70"/>
      <c r="AE10" s="70"/>
      <c r="AF10" s="70"/>
      <c r="AG10" s="72"/>
    </row>
    <row r="11" spans="1:33" ht="23.25" hidden="1" customHeight="1">
      <c r="A11" s="16" t="s">
        <v>5</v>
      </c>
      <c r="B11" s="13" t="s">
        <v>1</v>
      </c>
      <c r="C11" s="14">
        <v>0</v>
      </c>
      <c r="D11" s="65"/>
      <c r="E11" s="65"/>
      <c r="F11" s="15"/>
      <c r="G11" s="15"/>
      <c r="H11" s="15"/>
      <c r="I11" s="15"/>
      <c r="J11" s="15"/>
      <c r="K11" s="30"/>
      <c r="L11" s="30"/>
      <c r="M11" s="30"/>
      <c r="N11" s="30"/>
      <c r="O11" s="30"/>
      <c r="P11" s="51"/>
      <c r="Q11" s="51"/>
      <c r="R11" s="30"/>
      <c r="S11" s="30"/>
      <c r="T11" s="51"/>
      <c r="U11" s="51"/>
      <c r="V11" s="51"/>
      <c r="W11" s="37"/>
      <c r="X11" s="39"/>
      <c r="Y11" s="39"/>
      <c r="Z11" s="39"/>
      <c r="AA11" s="15"/>
      <c r="AB11" s="15"/>
      <c r="AC11" s="30"/>
      <c r="AD11" s="37"/>
      <c r="AE11" s="35"/>
      <c r="AF11" s="35"/>
      <c r="AG11" s="35"/>
    </row>
    <row r="12" spans="1:33" ht="23.25" hidden="1" customHeight="1">
      <c r="A12" s="17" t="s">
        <v>6</v>
      </c>
      <c r="B12" s="13" t="s">
        <v>1</v>
      </c>
      <c r="C12" s="14">
        <v>0</v>
      </c>
      <c r="D12" s="65"/>
      <c r="E12" s="65"/>
      <c r="F12" s="15"/>
      <c r="G12" s="15"/>
      <c r="H12" s="15"/>
      <c r="I12" s="15"/>
      <c r="J12" s="15"/>
      <c r="K12" s="30"/>
      <c r="L12" s="30"/>
      <c r="M12" s="30"/>
      <c r="N12" s="30"/>
      <c r="O12" s="30"/>
      <c r="P12" s="51"/>
      <c r="Q12" s="51"/>
      <c r="R12" s="30"/>
      <c r="S12" s="30"/>
      <c r="T12" s="51"/>
      <c r="U12" s="51"/>
      <c r="V12" s="51"/>
      <c r="W12" s="37"/>
      <c r="X12" s="39"/>
      <c r="Y12" s="39"/>
      <c r="Z12" s="39"/>
      <c r="AA12" s="15"/>
      <c r="AB12" s="15"/>
      <c r="AC12" s="30"/>
      <c r="AD12" s="37"/>
      <c r="AE12" s="35"/>
      <c r="AF12" s="35"/>
      <c r="AG12" s="35"/>
    </row>
    <row r="13" spans="1:33" ht="23.25" hidden="1" customHeight="1">
      <c r="A13" s="17" t="s">
        <v>7</v>
      </c>
      <c r="B13" s="13" t="s">
        <v>1</v>
      </c>
      <c r="C13" s="14">
        <v>0</v>
      </c>
      <c r="D13" s="65"/>
      <c r="E13" s="65"/>
      <c r="F13" s="15"/>
      <c r="G13" s="15"/>
      <c r="H13" s="15"/>
      <c r="I13" s="15"/>
      <c r="J13" s="15"/>
      <c r="K13" s="30"/>
      <c r="L13" s="30"/>
      <c r="M13" s="30"/>
      <c r="N13" s="30"/>
      <c r="O13" s="30"/>
      <c r="P13" s="51"/>
      <c r="Q13" s="51"/>
      <c r="R13" s="30"/>
      <c r="S13" s="30"/>
      <c r="T13" s="51"/>
      <c r="U13" s="51"/>
      <c r="V13" s="51"/>
      <c r="W13" s="37"/>
      <c r="X13" s="39"/>
      <c r="Y13" s="39"/>
      <c r="Z13" s="39"/>
      <c r="AA13" s="15"/>
      <c r="AB13" s="15"/>
      <c r="AC13" s="30"/>
      <c r="AD13" s="37"/>
      <c r="AE13" s="35"/>
      <c r="AF13" s="35"/>
      <c r="AG13" s="35"/>
    </row>
    <row r="14" spans="1:33" ht="23.25" hidden="1" customHeight="1">
      <c r="A14" s="18" t="s">
        <v>8</v>
      </c>
      <c r="B14" s="19" t="s">
        <v>1</v>
      </c>
      <c r="C14" s="14">
        <v>0</v>
      </c>
      <c r="D14" s="65"/>
      <c r="E14" s="65"/>
      <c r="F14" s="15"/>
      <c r="G14" s="15"/>
      <c r="H14" s="15"/>
      <c r="I14" s="15"/>
      <c r="J14" s="15"/>
      <c r="K14" s="30"/>
      <c r="L14" s="30"/>
      <c r="M14" s="30"/>
      <c r="N14" s="30"/>
      <c r="O14" s="30"/>
      <c r="P14" s="51"/>
      <c r="Q14" s="51"/>
      <c r="R14" s="30"/>
      <c r="S14" s="30"/>
      <c r="T14" s="51"/>
      <c r="U14" s="51"/>
      <c r="V14" s="51"/>
      <c r="W14" s="37"/>
      <c r="X14" s="39"/>
      <c r="Y14" s="39"/>
      <c r="Z14" s="39"/>
      <c r="AA14" s="15"/>
      <c r="AB14" s="15"/>
      <c r="AC14" s="30"/>
      <c r="AD14" s="37"/>
      <c r="AE14" s="35"/>
      <c r="AF14" s="35"/>
      <c r="AG14" s="35"/>
    </row>
    <row r="15" spans="1:33" ht="23.25" hidden="1" customHeight="1">
      <c r="A15" s="18">
        <v>10</v>
      </c>
      <c r="B15" s="19" t="s">
        <v>1</v>
      </c>
      <c r="C15" s="14">
        <v>0</v>
      </c>
      <c r="D15" s="65"/>
      <c r="E15" s="65"/>
      <c r="F15" s="15"/>
      <c r="G15" s="15"/>
      <c r="H15" s="15"/>
      <c r="I15" s="15"/>
      <c r="J15" s="15"/>
      <c r="K15" s="30"/>
      <c r="L15" s="30"/>
      <c r="M15" s="30"/>
      <c r="N15" s="30"/>
      <c r="O15" s="30"/>
      <c r="P15" s="51"/>
      <c r="Q15" s="51"/>
      <c r="R15" s="30"/>
      <c r="S15" s="30"/>
      <c r="T15" s="51"/>
      <c r="U15" s="51"/>
      <c r="V15" s="51"/>
      <c r="W15" s="37"/>
      <c r="X15" s="39"/>
      <c r="Y15" s="39"/>
      <c r="Z15" s="39"/>
      <c r="AA15" s="15"/>
      <c r="AB15" s="15"/>
      <c r="AC15" s="30"/>
      <c r="AD15" s="37"/>
      <c r="AE15" s="35"/>
      <c r="AF15" s="35"/>
      <c r="AG15" s="35"/>
    </row>
    <row r="16" spans="1:33" ht="23.25" hidden="1" customHeight="1">
      <c r="A16" s="18">
        <v>11</v>
      </c>
      <c r="B16" s="19" t="s">
        <v>1</v>
      </c>
      <c r="C16" s="14">
        <v>0</v>
      </c>
      <c r="D16" s="65"/>
      <c r="E16" s="65"/>
      <c r="F16" s="15"/>
      <c r="G16" s="15"/>
      <c r="H16" s="15"/>
      <c r="I16" s="15"/>
      <c r="J16" s="15"/>
      <c r="K16" s="30"/>
      <c r="L16" s="30"/>
      <c r="M16" s="30"/>
      <c r="N16" s="30"/>
      <c r="O16" s="30"/>
      <c r="P16" s="51"/>
      <c r="Q16" s="51"/>
      <c r="R16" s="30"/>
      <c r="S16" s="30"/>
      <c r="T16" s="51"/>
      <c r="U16" s="51"/>
      <c r="V16" s="51"/>
      <c r="W16" s="37"/>
      <c r="X16" s="39"/>
      <c r="Y16" s="39"/>
      <c r="Z16" s="39"/>
      <c r="AA16" s="15"/>
      <c r="AB16" s="15"/>
      <c r="AC16" s="30"/>
      <c r="AD16" s="37"/>
      <c r="AE16" s="35"/>
      <c r="AF16" s="35"/>
      <c r="AG16" s="35"/>
    </row>
    <row r="17" spans="1:38" ht="271.5" customHeight="1">
      <c r="A17" s="18">
        <v>12</v>
      </c>
      <c r="B17" s="19" t="s">
        <v>1</v>
      </c>
      <c r="C17" s="14">
        <v>0</v>
      </c>
      <c r="D17" s="66"/>
      <c r="E17" s="66"/>
      <c r="F17" s="15"/>
      <c r="G17" s="15"/>
      <c r="H17" s="50" t="s">
        <v>31</v>
      </c>
      <c r="I17" s="44" t="s">
        <v>49</v>
      </c>
      <c r="J17" s="44" t="s">
        <v>48</v>
      </c>
      <c r="K17" s="44" t="s">
        <v>23</v>
      </c>
      <c r="L17" s="44" t="s">
        <v>30</v>
      </c>
      <c r="M17" s="44" t="s">
        <v>26</v>
      </c>
      <c r="N17" s="44" t="s">
        <v>25</v>
      </c>
      <c r="O17" s="44" t="s">
        <v>24</v>
      </c>
      <c r="P17" s="44" t="s">
        <v>27</v>
      </c>
      <c r="Q17" s="44" t="s">
        <v>47</v>
      </c>
      <c r="R17" s="44" t="s">
        <v>32</v>
      </c>
      <c r="S17" s="44" t="s">
        <v>29</v>
      </c>
      <c r="T17" s="58" t="s">
        <v>40</v>
      </c>
      <c r="U17" s="52" t="s">
        <v>39</v>
      </c>
      <c r="V17" s="59" t="s">
        <v>28</v>
      </c>
      <c r="W17" s="52" t="s">
        <v>38</v>
      </c>
      <c r="X17" s="52" t="s">
        <v>33</v>
      </c>
      <c r="Y17" s="52" t="s">
        <v>44</v>
      </c>
      <c r="Z17" s="39"/>
      <c r="AA17" s="15"/>
      <c r="AB17" s="15"/>
      <c r="AC17" s="30"/>
      <c r="AD17" s="37"/>
      <c r="AE17" s="52"/>
      <c r="AF17" s="35"/>
      <c r="AG17" s="35"/>
    </row>
    <row r="18" spans="1:38" ht="33" customHeight="1">
      <c r="A18" s="18"/>
      <c r="B18" s="19"/>
      <c r="C18" s="14"/>
      <c r="D18" s="41">
        <v>16304200000</v>
      </c>
      <c r="E18" s="61" t="s">
        <v>43</v>
      </c>
      <c r="F18" s="15"/>
      <c r="G18" s="15"/>
      <c r="H18" s="15"/>
      <c r="I18" s="45"/>
      <c r="J18" s="45">
        <v>12000</v>
      </c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7"/>
      <c r="X18" s="39"/>
      <c r="Y18" s="39"/>
      <c r="Z18" s="42">
        <f t="shared" ref="Z18:Z23" si="0">H18+I18+J18+K18+L18+M18+N18+P18+Q18+R18+S18+T18+U18+V18+W18+X18</f>
        <v>12000</v>
      </c>
      <c r="AA18" s="15"/>
      <c r="AB18" s="15"/>
      <c r="AC18" s="36"/>
      <c r="AD18" s="38"/>
      <c r="AE18" s="35"/>
      <c r="AF18" s="35"/>
      <c r="AG18" s="35"/>
    </row>
    <row r="19" spans="1:38" ht="20.25" hidden="1" customHeight="1">
      <c r="A19" s="18"/>
      <c r="B19" s="19"/>
      <c r="C19" s="14"/>
      <c r="D19" s="41">
        <v>16312200000</v>
      </c>
      <c r="E19" s="61" t="s">
        <v>35</v>
      </c>
      <c r="F19" s="15"/>
      <c r="G19" s="15"/>
      <c r="H19" s="15"/>
      <c r="I19" s="45"/>
      <c r="J19" s="45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7"/>
      <c r="X19" s="39"/>
      <c r="Y19" s="39"/>
      <c r="Z19" s="42">
        <f t="shared" si="0"/>
        <v>0</v>
      </c>
      <c r="AA19" s="15"/>
      <c r="AB19" s="15"/>
      <c r="AC19" s="36"/>
      <c r="AD19" s="38"/>
      <c r="AE19" s="35"/>
      <c r="AF19" s="35"/>
      <c r="AG19" s="35"/>
    </row>
    <row r="20" spans="1:38" ht="25.5" customHeight="1">
      <c r="A20" s="18"/>
      <c r="B20" s="19"/>
      <c r="C20" s="14"/>
      <c r="D20" s="41">
        <v>16322500000</v>
      </c>
      <c r="E20" s="61" t="s">
        <v>42</v>
      </c>
      <c r="F20" s="15"/>
      <c r="G20" s="15"/>
      <c r="H20" s="15"/>
      <c r="I20" s="45"/>
      <c r="J20" s="45">
        <v>81900</v>
      </c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7"/>
      <c r="X20" s="39"/>
      <c r="Y20" s="39"/>
      <c r="Z20" s="42">
        <f t="shared" si="0"/>
        <v>81900</v>
      </c>
      <c r="AA20" s="15"/>
      <c r="AB20" s="15"/>
      <c r="AC20" s="36"/>
      <c r="AD20" s="38"/>
      <c r="AE20" s="35"/>
      <c r="AF20" s="35"/>
      <c r="AG20" s="35"/>
    </row>
    <row r="21" spans="1:38" ht="21.75" customHeight="1">
      <c r="A21" s="18"/>
      <c r="B21" s="19"/>
      <c r="C21" s="14"/>
      <c r="D21" s="41">
        <v>163182000000</v>
      </c>
      <c r="E21" s="61" t="s">
        <v>46</v>
      </c>
      <c r="F21" s="15"/>
      <c r="G21" s="15"/>
      <c r="H21" s="15"/>
      <c r="I21" s="45"/>
      <c r="J21" s="45">
        <v>46800</v>
      </c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7"/>
      <c r="X21" s="39"/>
      <c r="Y21" s="39"/>
      <c r="Z21" s="42">
        <f t="shared" si="0"/>
        <v>46800</v>
      </c>
      <c r="AA21" s="15"/>
      <c r="AB21" s="15"/>
      <c r="AC21" s="36"/>
      <c r="AD21" s="38"/>
      <c r="AE21" s="35"/>
      <c r="AF21" s="35"/>
      <c r="AG21" s="35"/>
    </row>
    <row r="22" spans="1:38" ht="33" hidden="1" customHeight="1">
      <c r="A22" s="18"/>
      <c r="B22" s="19"/>
      <c r="C22" s="14"/>
      <c r="D22" s="41">
        <v>16524000000</v>
      </c>
      <c r="E22" s="61" t="s">
        <v>36</v>
      </c>
      <c r="F22" s="15"/>
      <c r="G22" s="15"/>
      <c r="H22" s="15"/>
      <c r="I22" s="45"/>
      <c r="J22" s="45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7"/>
      <c r="X22" s="39"/>
      <c r="Y22" s="39"/>
      <c r="Z22" s="42">
        <f t="shared" si="0"/>
        <v>0</v>
      </c>
      <c r="AA22" s="15"/>
      <c r="AB22" s="15"/>
      <c r="AC22" s="36"/>
      <c r="AD22" s="38"/>
      <c r="AE22" s="35"/>
      <c r="AF22" s="35"/>
      <c r="AG22" s="35"/>
    </row>
    <row r="23" spans="1:38" ht="23.25" hidden="1" customHeight="1">
      <c r="A23" s="18"/>
      <c r="B23" s="19"/>
      <c r="C23" s="14"/>
      <c r="D23" s="41">
        <v>16311200000</v>
      </c>
      <c r="E23" s="61" t="s">
        <v>34</v>
      </c>
      <c r="F23" s="15"/>
      <c r="G23" s="15"/>
      <c r="H23" s="15"/>
      <c r="I23" s="45"/>
      <c r="J23" s="45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7"/>
      <c r="X23" s="39"/>
      <c r="Y23" s="39"/>
      <c r="Z23" s="42">
        <f t="shared" si="0"/>
        <v>0</v>
      </c>
      <c r="AA23" s="15"/>
      <c r="AB23" s="15"/>
      <c r="AC23" s="36"/>
      <c r="AD23" s="38"/>
      <c r="AE23" s="35"/>
      <c r="AF23" s="35"/>
      <c r="AG23" s="35"/>
    </row>
    <row r="24" spans="1:38" ht="25.5" customHeight="1">
      <c r="A24" s="18"/>
      <c r="B24" s="19"/>
      <c r="C24" s="14"/>
      <c r="D24" s="41">
        <v>16100000000</v>
      </c>
      <c r="E24" s="61" t="s">
        <v>37</v>
      </c>
      <c r="F24" s="15"/>
      <c r="G24" s="15"/>
      <c r="H24" s="60"/>
      <c r="I24" s="45">
        <v>2464450</v>
      </c>
      <c r="J24" s="48"/>
      <c r="K24" s="49"/>
      <c r="L24" s="49"/>
      <c r="M24" s="49"/>
      <c r="N24" s="49"/>
      <c r="O24" s="49"/>
      <c r="P24" s="49"/>
      <c r="Q24" s="49">
        <v>307022</v>
      </c>
      <c r="R24" s="49"/>
      <c r="S24" s="49"/>
      <c r="T24" s="49"/>
      <c r="U24" s="49"/>
      <c r="V24" s="49"/>
      <c r="W24" s="49"/>
      <c r="X24" s="53"/>
      <c r="Y24" s="63">
        <v>98000</v>
      </c>
      <c r="Z24" s="42">
        <f>H24+I24+J24+K24+L24+M24+N24+P24+Q24+R24+S24+T24+U24+V24+W24+X24+Y24</f>
        <v>2869472</v>
      </c>
      <c r="AA24" s="15"/>
      <c r="AB24" s="15"/>
      <c r="AC24" s="36"/>
      <c r="AD24" s="38"/>
      <c r="AE24" s="54"/>
      <c r="AF24" s="55"/>
      <c r="AG24" s="56">
        <f>AE24</f>
        <v>0</v>
      </c>
    </row>
    <row r="25" spans="1:38" ht="27.75" customHeight="1">
      <c r="A25" s="16">
        <v>13</v>
      </c>
      <c r="B25" s="19" t="s">
        <v>1</v>
      </c>
      <c r="C25" s="14">
        <v>0</v>
      </c>
      <c r="D25" s="20"/>
      <c r="E25" s="62" t="s">
        <v>13</v>
      </c>
      <c r="F25" s="15"/>
      <c r="G25" s="15"/>
      <c r="H25" s="43">
        <f t="shared" ref="H25:X25" si="1">H18+H19+H20+H21+H22+H23+H24</f>
        <v>0</v>
      </c>
      <c r="I25" s="43">
        <f t="shared" si="1"/>
        <v>2464450</v>
      </c>
      <c r="J25" s="43">
        <f t="shared" si="1"/>
        <v>140700</v>
      </c>
      <c r="K25" s="43">
        <f t="shared" si="1"/>
        <v>0</v>
      </c>
      <c r="L25" s="43">
        <f t="shared" si="1"/>
        <v>0</v>
      </c>
      <c r="M25" s="43">
        <f t="shared" si="1"/>
        <v>0</v>
      </c>
      <c r="N25" s="43">
        <f t="shared" si="1"/>
        <v>0</v>
      </c>
      <c r="O25" s="43">
        <f t="shared" si="1"/>
        <v>0</v>
      </c>
      <c r="P25" s="43">
        <f t="shared" si="1"/>
        <v>0</v>
      </c>
      <c r="Q25" s="43">
        <f t="shared" si="1"/>
        <v>307022</v>
      </c>
      <c r="R25" s="43">
        <f t="shared" si="1"/>
        <v>0</v>
      </c>
      <c r="S25" s="43">
        <f t="shared" si="1"/>
        <v>0</v>
      </c>
      <c r="T25" s="43">
        <f t="shared" si="1"/>
        <v>0</v>
      </c>
      <c r="U25" s="43">
        <f t="shared" si="1"/>
        <v>0</v>
      </c>
      <c r="V25" s="43">
        <f t="shared" si="1"/>
        <v>0</v>
      </c>
      <c r="W25" s="43">
        <f t="shared" si="1"/>
        <v>0</v>
      </c>
      <c r="X25" s="43">
        <f t="shared" si="1"/>
        <v>0</v>
      </c>
      <c r="Y25" s="43">
        <f t="shared" ref="Y25" si="2">Y18+Y19+Y20+Y24</f>
        <v>98000</v>
      </c>
      <c r="Z25" s="43">
        <f>Z18+Z19+Z20+Z21+Z22+Z23+Z24</f>
        <v>3010172</v>
      </c>
      <c r="AA25" s="15"/>
      <c r="AB25" s="15"/>
      <c r="AC25" s="30"/>
      <c r="AD25" s="37"/>
      <c r="AE25" s="56">
        <f>AE24</f>
        <v>0</v>
      </c>
      <c r="AF25" s="57"/>
      <c r="AG25" s="56">
        <f>AE25</f>
        <v>0</v>
      </c>
    </row>
    <row r="26" spans="1:38" s="23" customFormat="1" ht="14.25" customHeight="1">
      <c r="A26" s="21"/>
      <c r="B26" s="22"/>
      <c r="C26" s="22"/>
      <c r="D26" s="1"/>
      <c r="E26" s="1"/>
      <c r="F26" s="1"/>
      <c r="G26" s="1"/>
      <c r="H26" s="1"/>
      <c r="I26" s="1"/>
      <c r="J26" s="1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8" hidden="1">
      <c r="A27" s="24"/>
      <c r="B27" s="25"/>
      <c r="C27" s="25"/>
      <c r="D27" s="31"/>
      <c r="E27" s="31"/>
      <c r="F27" s="31"/>
      <c r="G27" s="31"/>
      <c r="H27" s="31"/>
      <c r="I27" s="31"/>
      <c r="J27" s="31"/>
    </row>
    <row r="28" spans="1:38" s="28" customFormat="1" ht="29.25" customHeight="1">
      <c r="A28" s="26"/>
      <c r="B28" s="27"/>
      <c r="C28" s="27"/>
      <c r="D28" s="32" t="s">
        <v>9</v>
      </c>
      <c r="E28" s="33"/>
      <c r="F28" s="31"/>
      <c r="G28" s="31"/>
      <c r="H28" s="31"/>
      <c r="I28" s="31"/>
      <c r="J28" s="31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s="28" customFormat="1" ht="12" customHeight="1">
      <c r="A29" s="26"/>
      <c r="B29" s="27"/>
      <c r="C29" s="27"/>
      <c r="D29" s="1"/>
      <c r="E29" s="1"/>
      <c r="F29" s="1"/>
      <c r="G29" s="1"/>
      <c r="H29" s="1"/>
      <c r="I29" s="1"/>
      <c r="J29" s="1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s="28" customFormat="1" hidden="1">
      <c r="A30" s="26"/>
      <c r="B30" s="27"/>
      <c r="C30" s="27"/>
      <c r="D30" s="1"/>
      <c r="E30" s="1"/>
      <c r="F30" s="1"/>
      <c r="G30" s="1"/>
      <c r="H30" s="1"/>
      <c r="I30" s="1"/>
      <c r="J30" s="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s="28" customFormat="1">
      <c r="A31" s="26"/>
      <c r="B31" s="27"/>
      <c r="C31" s="27"/>
      <c r="D31" s="1"/>
      <c r="E31" s="1"/>
      <c r="F31" s="1"/>
      <c r="G31" s="1"/>
      <c r="H31" s="1"/>
      <c r="I31" s="1"/>
      <c r="J31" s="1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12" customHeight="1">
      <c r="A32" s="24"/>
      <c r="B32" s="25"/>
      <c r="C32" s="25"/>
      <c r="E32" s="34" t="s">
        <v>10</v>
      </c>
    </row>
    <row r="33" spans="1:3" hidden="1">
      <c r="A33" s="24"/>
      <c r="B33" s="25"/>
      <c r="C33" s="25"/>
    </row>
    <row r="34" spans="1:3">
      <c r="A34" s="24"/>
      <c r="B34" s="25"/>
      <c r="C34" s="25"/>
    </row>
    <row r="35" spans="1:3">
      <c r="A35" s="24"/>
      <c r="B35" s="25"/>
      <c r="C35" s="25"/>
    </row>
    <row r="36" spans="1:3">
      <c r="A36" s="24"/>
      <c r="B36" s="25"/>
      <c r="C36" s="25"/>
    </row>
    <row r="37" spans="1:3">
      <c r="A37" s="24"/>
      <c r="B37" s="25"/>
      <c r="C37" s="25"/>
    </row>
    <row r="38" spans="1:3">
      <c r="A38" s="24"/>
      <c r="B38" s="25"/>
      <c r="C38" s="25"/>
    </row>
    <row r="39" spans="1:3">
      <c r="A39" s="24"/>
      <c r="B39" s="25"/>
      <c r="C39" s="25"/>
    </row>
    <row r="40" spans="1:3">
      <c r="A40" s="24"/>
      <c r="B40" s="25"/>
      <c r="C40" s="25"/>
    </row>
    <row r="41" spans="1:3">
      <c r="A41" s="24"/>
      <c r="B41" s="25"/>
      <c r="C41" s="25"/>
    </row>
    <row r="42" spans="1:3">
      <c r="A42" s="24"/>
      <c r="B42" s="25"/>
      <c r="C42" s="25"/>
    </row>
    <row r="43" spans="1:3">
      <c r="A43" s="24"/>
      <c r="B43" s="25"/>
      <c r="C43" s="25"/>
    </row>
    <row r="44" spans="1:3">
      <c r="A44" s="24"/>
      <c r="B44" s="25"/>
      <c r="C44" s="25"/>
    </row>
    <row r="45" spans="1:3">
      <c r="A45" s="24"/>
      <c r="B45" s="25"/>
      <c r="C45" s="25"/>
    </row>
    <row r="46" spans="1:3">
      <c r="A46" s="24"/>
      <c r="B46" s="25"/>
      <c r="C46" s="25"/>
    </row>
    <row r="47" spans="1:3">
      <c r="A47" s="24"/>
      <c r="B47" s="25"/>
      <c r="C47" s="25"/>
    </row>
    <row r="48" spans="1:3">
      <c r="A48" s="24"/>
      <c r="B48" s="25"/>
      <c r="C48" s="25"/>
    </row>
    <row r="49" spans="1:3">
      <c r="A49" s="24"/>
      <c r="B49" s="25"/>
      <c r="C49" s="25"/>
    </row>
    <row r="50" spans="1:3">
      <c r="A50" s="24"/>
      <c r="B50" s="25"/>
      <c r="C50" s="25"/>
    </row>
    <row r="51" spans="1:3">
      <c r="A51" s="24"/>
      <c r="B51" s="25"/>
      <c r="C51" s="25"/>
    </row>
    <row r="52" spans="1:3">
      <c r="A52" s="24"/>
      <c r="B52" s="25"/>
      <c r="C52" s="25"/>
    </row>
    <row r="53" spans="1:3">
      <c r="A53" s="24"/>
      <c r="B53" s="25"/>
      <c r="C53" s="25"/>
    </row>
    <row r="54" spans="1:3">
      <c r="A54" s="24"/>
      <c r="B54" s="25"/>
      <c r="C54" s="25"/>
    </row>
    <row r="55" spans="1:3" ht="44.25" customHeight="1">
      <c r="A55" s="24"/>
    </row>
    <row r="56" spans="1:3">
      <c r="A56" s="24"/>
    </row>
    <row r="57" spans="1:3">
      <c r="A57" s="24"/>
    </row>
    <row r="58" spans="1:3" ht="16.5" thickBot="1">
      <c r="C58" s="29"/>
    </row>
    <row r="68" ht="45.75" customHeight="1"/>
  </sheetData>
  <mergeCells count="20">
    <mergeCell ref="AC9:AD9"/>
    <mergeCell ref="AE9:AF9"/>
    <mergeCell ref="H8:Y8"/>
    <mergeCell ref="H9:W9"/>
    <mergeCell ref="D7:D17"/>
    <mergeCell ref="E7:E17"/>
    <mergeCell ref="F7:Z7"/>
    <mergeCell ref="AF4:AG4"/>
    <mergeCell ref="D5:AG5"/>
    <mergeCell ref="AA10:AF10"/>
    <mergeCell ref="F8:G9"/>
    <mergeCell ref="X9:Y9"/>
    <mergeCell ref="K4:W4"/>
    <mergeCell ref="X4:Y4"/>
    <mergeCell ref="AA7:AG7"/>
    <mergeCell ref="F10:Y10"/>
    <mergeCell ref="Z8:Z10"/>
    <mergeCell ref="AA8:AB9"/>
    <mergeCell ref="AC8:AF8"/>
    <mergeCell ref="AG8:AG10"/>
  </mergeCells>
  <phoneticPr fontId="0" type="noConversion"/>
  <pageMargins left="0.6692913385826772" right="0.27559055118110237" top="0.74803149606299213" bottom="0.98425196850393704" header="0.51181102362204722" footer="0.51181102362204722"/>
  <pageSetup paperSize="9" scale="56" fitToWidth="2" orientation="landscape" r:id="rId1"/>
  <headerFooter alignWithMargins="0"/>
  <colBreaks count="1" manualBreakCount="1">
    <brk id="21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Nachalnik</cp:lastModifiedBy>
  <cp:lastPrinted>2019-04-02T11:32:21Z</cp:lastPrinted>
  <dcterms:created xsi:type="dcterms:W3CDTF">1996-10-08T23:32:33Z</dcterms:created>
  <dcterms:modified xsi:type="dcterms:W3CDTF">2019-04-08T09:29:39Z</dcterms:modified>
</cp:coreProperties>
</file>